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bookViews>
    <workbookView xWindow="0" yWindow="0" windowWidth="28800" windowHeight="12585"/>
  </bookViews>
  <sheets>
    <sheet name="单选题" sheetId="1" r:id="rId1"/>
    <sheet name="多选题" sheetId="2" r:id="rId2"/>
    <sheet name="判断题" sheetId="3" r:id="rId3"/>
  </sheets>
  <externalReferences>
    <externalReference r:id="rId4"/>
  </externalReferences>
  <definedNames>
    <definedName name="题目类型">[1]代码字段!$A$1:$A$5</definedName>
    <definedName name="题目难度">[1]代码字段!$B$1:$B$3</definedName>
  </definedNames>
  <calcPr calcId="152511"/>
</workbook>
</file>

<file path=xl/calcChain.xml><?xml version="1.0" encoding="utf-8"?>
<calcChain xmlns="http://schemas.openxmlformats.org/spreadsheetml/2006/main">
  <c r="A6" i="3" l="1"/>
  <c r="A7" i="3" s="1"/>
  <c r="A8" i="3" s="1"/>
  <c r="A9" i="3" s="1"/>
  <c r="A10" i="3" s="1"/>
  <c r="A11" i="3" s="1"/>
  <c r="A12" i="3" s="1"/>
  <c r="A13" i="3" s="1"/>
  <c r="A14" i="3" s="1"/>
  <c r="A15" i="3" s="1"/>
  <c r="A16" i="3" s="1"/>
  <c r="A17" i="3" s="1"/>
  <c r="A18" i="3" s="1"/>
  <c r="A19" i="3" s="1"/>
  <c r="A20" i="3" s="1"/>
  <c r="A7" i="2"/>
  <c r="A8" i="2" s="1"/>
  <c r="A9" i="2" s="1"/>
  <c r="A10" i="2" s="1"/>
  <c r="A11" i="2" s="1"/>
  <c r="A12" i="2" s="1"/>
  <c r="A13" i="2" s="1"/>
  <c r="A6" i="2"/>
  <c r="A3" i="1"/>
  <c r="A4" i="1" s="1"/>
  <c r="A5" i="1" s="1"/>
  <c r="A6" i="1" s="1"/>
  <c r="A7" i="1" s="1"/>
  <c r="A8" i="1" s="1"/>
  <c r="A9" i="1" s="1"/>
  <c r="A10" i="1" s="1"/>
  <c r="A11" i="1" s="1"/>
  <c r="A12" i="1" s="1"/>
  <c r="A13" i="1" s="1"/>
  <c r="A14" i="1" s="1"/>
  <c r="A15" i="1" s="1"/>
  <c r="A16" i="1" s="1"/>
  <c r="A17" i="1" s="1"/>
  <c r="A18" i="1" s="1"/>
  <c r="A19" i="1" s="1"/>
  <c r="A20" i="1" s="1"/>
  <c r="A21" i="1" s="1"/>
  <c r="A22" i="1" s="1"/>
  <c r="A23" i="1" s="1"/>
</calcChain>
</file>

<file path=xl/sharedStrings.xml><?xml version="1.0" encoding="utf-8"?>
<sst xmlns="http://schemas.openxmlformats.org/spreadsheetml/2006/main" count="295" uniqueCount="218">
  <si>
    <t>题目名称</t>
    <phoneticPr fontId="2" type="noConversion"/>
  </si>
  <si>
    <t>正确答案</t>
    <phoneticPr fontId="2" type="noConversion"/>
  </si>
  <si>
    <t>对</t>
    <phoneticPr fontId="2" type="noConversion"/>
  </si>
  <si>
    <t>错</t>
    <phoneticPr fontId="2" type="noConversion"/>
  </si>
  <si>
    <t>B</t>
  </si>
  <si>
    <t>ABCD</t>
    <phoneticPr fontId="2" type="noConversion"/>
  </si>
  <si>
    <t>答案1（A）</t>
    <phoneticPr fontId="2" type="noConversion"/>
  </si>
  <si>
    <t>答案2（B)</t>
    <phoneticPr fontId="2" type="noConversion"/>
  </si>
  <si>
    <t>答案3(C)</t>
    <phoneticPr fontId="2" type="noConversion"/>
  </si>
  <si>
    <t>答案4(D)</t>
    <phoneticPr fontId="2" type="noConversion"/>
  </si>
  <si>
    <t>B</t>
    <phoneticPr fontId="1" type="noConversion"/>
  </si>
  <si>
    <t>A</t>
    <phoneticPr fontId="1" type="noConversion"/>
  </si>
  <si>
    <t>D</t>
    <phoneticPr fontId="1" type="noConversion"/>
  </si>
  <si>
    <t>《必须招标的工程项目规定》（国家发改委16号令），自（）起施行。</t>
    <phoneticPr fontId="1" type="noConversion"/>
  </si>
  <si>
    <t>根据《必须招标的工程项目规定》（国家发改委16号令）规定，全部或者部分使用国有资金投资或者国家融资的项目包括（）。</t>
    <phoneticPr fontId="1" type="noConversion"/>
  </si>
  <si>
    <t>使用国有企业事业单位资金，并且该资金占控股或者主导地位的项目。</t>
    <phoneticPr fontId="1" type="noConversion"/>
  </si>
  <si>
    <t>使用预算资金 200 万元人民币以上，并且该资金占投资额 10%以上的项目。</t>
    <phoneticPr fontId="1" type="noConversion"/>
  </si>
  <si>
    <t>根据《必须招标的工程项目规定》（国家发改委16号令）规定，使用外国政府及其机构贷款、援助资金的项目不属于必须招标的范围。</t>
    <phoneticPr fontId="1" type="noConversion"/>
  </si>
  <si>
    <t>根据《必须招标的工程项目规定》（国家发改委16号令）规定，其勘察、设计、施工、监理以及与工程建设有关的重要设备、材料等的采购达到下列标准之一的，必须招标（）。</t>
    <phoneticPr fontId="1" type="noConversion"/>
  </si>
  <si>
    <t>施工单项合同估算价在 400 万元人民币以上</t>
    <phoneticPr fontId="1" type="noConversion"/>
  </si>
  <si>
    <t>重要设备、材料等货物的采购，单项合同估算价在 200万元人民币以上</t>
    <phoneticPr fontId="1" type="noConversion"/>
  </si>
  <si>
    <t>根据《必须招标的工程项目规定》（国家发改委16号令）规定，同一项目中可以合并进行的勘察、设计、施工、监理以及与工程建设有关的重要设备、材料等的采购，合同估算价合计达到必须招标标准的，必须招标。</t>
    <phoneticPr fontId="1" type="noConversion"/>
  </si>
  <si>
    <t>使用世界银行、亚洲开发银行等国际组织贷款的项目</t>
    <phoneticPr fontId="1" type="noConversion"/>
  </si>
  <si>
    <t>使用外国政府及其机构援助资金的项目</t>
    <phoneticPr fontId="1" type="noConversion"/>
  </si>
  <si>
    <t>使用外国政府及其机构贷款的项目</t>
    <phoneticPr fontId="1" type="noConversion"/>
  </si>
  <si>
    <t>根据《必须招标的工程项目规定》（国家发改委16号令）规定，使用国际组织或者外国政府贷款、援助资金的项目包括（）。</t>
    <phoneticPr fontId="1" type="noConversion"/>
  </si>
  <si>
    <t>根据《必须招标的工程项目规定》（国家发改委16号令）规定，下列属于全部或者部分使用国有资金投资或者国家融资的项目的是（）。</t>
    <phoneticPr fontId="1" type="noConversion"/>
  </si>
  <si>
    <t>使用国有企业事业单位资金，该资金不占控股或者主导地位</t>
    <phoneticPr fontId="1" type="noConversion"/>
  </si>
  <si>
    <t>使用预算资金 1000 万元人民币，该资金占投资额 5%</t>
    <phoneticPr fontId="1" type="noConversion"/>
  </si>
  <si>
    <t>使用预算资金 200 万元人民币，该资金占投资额 20%</t>
    <phoneticPr fontId="1" type="noConversion"/>
  </si>
  <si>
    <t>使用预算资金 150 万元人民币</t>
    <phoneticPr fontId="1" type="noConversion"/>
  </si>
  <si>
    <t>施工单项合同估算价300 万元人民币</t>
    <phoneticPr fontId="1" type="noConversion"/>
  </si>
  <si>
    <t>重要材料单项合同估算价 150万元人民币</t>
    <phoneticPr fontId="1" type="noConversion"/>
  </si>
  <si>
    <t>监理单项合同估算价80万元人民币</t>
    <phoneticPr fontId="1" type="noConversion"/>
  </si>
  <si>
    <t>同一项目中可以合并进行的施工合同估算价合计800万元人民币</t>
    <phoneticPr fontId="1" type="noConversion"/>
  </si>
  <si>
    <t>根据《必须招标的工程项目规定》（国家发改委16号令）规定，下列在规定范围内必须招标的是（）。</t>
    <phoneticPr fontId="1" type="noConversion"/>
  </si>
  <si>
    <t>根据《必须招标的工程项目规定》（国家发改委16号令）规定，下列属于必须招标的具体范围的是？</t>
    <phoneticPr fontId="1" type="noConversion"/>
  </si>
  <si>
    <t>村民出资道路改造</t>
    <phoneticPr fontId="1" type="noConversion"/>
  </si>
  <si>
    <t>外企投资建项目</t>
    <phoneticPr fontId="1" type="noConversion"/>
  </si>
  <si>
    <t>私有企业自建厂房</t>
    <phoneticPr fontId="1" type="noConversion"/>
  </si>
  <si>
    <t>大型水利工程</t>
    <phoneticPr fontId="1" type="noConversion"/>
  </si>
  <si>
    <t>制定《必须招标的工程项目规定》目的是为了（）。</t>
    <phoneticPr fontId="1" type="noConversion"/>
  </si>
  <si>
    <t>节约政府资金</t>
    <phoneticPr fontId="1" type="noConversion"/>
  </si>
  <si>
    <t>ACD</t>
    <phoneticPr fontId="2" type="noConversion"/>
  </si>
  <si>
    <t>根据《必须招标的工程项目规定》（国家发改委16号令）规定，在规定范围内，单项合同估算价100万元人民币的勘察项目可以不进行招标。</t>
    <phoneticPr fontId="1" type="noConversion"/>
  </si>
  <si>
    <t>根据《必须招标的工程项目规定》（国家发改委16号令）规定，在规定范围内，单项合同估算价80万元人民币的设计项目可以不进行招标。</t>
    <phoneticPr fontId="1" type="noConversion"/>
  </si>
  <si>
    <t>根据《必须招标的工程项目规定》（国家发改委16号令）规定，在规定范围内，单项合同估算价400万元人民币的施工项目可以不进行招标。</t>
    <phoneticPr fontId="1" type="noConversion"/>
  </si>
  <si>
    <t>根据《必须招标的工程项目规定》（国家发改委16号令）规定，在规定范围内，单项合同估算价100万元人民币的重要设备、材料等货物可以不进行招标。</t>
    <phoneticPr fontId="1" type="noConversion"/>
  </si>
  <si>
    <t>某水利工程，其单项施工合同估算价 600 万元人民币</t>
    <phoneticPr fontId="1" type="noConversion"/>
  </si>
  <si>
    <t>利用资金实行以工代赈需要使用农民工</t>
    <phoneticPr fontId="1" type="noConversion"/>
  </si>
  <si>
    <t>下列使用国有资金的项目中，必须通过招标方式选择施工单位的是（ ）。</t>
    <phoneticPr fontId="1" type="noConversion"/>
  </si>
  <si>
    <t>某军事工程，其重要设备的采购单项合同估算价 600 万元人民币</t>
    <phoneticPr fontId="1" type="noConversion"/>
  </si>
  <si>
    <t>C</t>
    <phoneticPr fontId="1" type="noConversion"/>
  </si>
  <si>
    <t>AC</t>
    <phoneticPr fontId="2" type="noConversion"/>
  </si>
  <si>
    <t>B</t>
    <phoneticPr fontId="3" type="noConversion"/>
  </si>
  <si>
    <t>1、全部或者部分使用国有资金投资项目包括，使用预算资金（）万元人民币以上，并且该资金占投资额（）以上的项目</t>
  </si>
  <si>
    <t>100,20%</t>
  </si>
  <si>
    <t>200,10%</t>
  </si>
  <si>
    <t>100,10%</t>
  </si>
  <si>
    <t>200,20%</t>
  </si>
  <si>
    <t>A</t>
  </si>
  <si>
    <t>D</t>
  </si>
  <si>
    <t>5、全部或者部分使用国有资金投资或者国家融资的项目，哪个是正确的？</t>
  </si>
  <si>
    <t>使用各级财政预算资金的项目</t>
  </si>
  <si>
    <t>使用纳入财政管理的各种政府性专项建设基金的项目</t>
  </si>
  <si>
    <t>C</t>
  </si>
  <si>
    <t>6、必须招标的工程项目规定第二条至第四条规定范围内的项目，施工类项目必须招标，哪个说法是正确的？</t>
  </si>
  <si>
    <t>施工单项合同估算价200万元</t>
  </si>
  <si>
    <t>施工单项合同估算价300万元</t>
  </si>
  <si>
    <t>施工单项合同估算价350万元</t>
  </si>
  <si>
    <t>施工单项合同估算价450万元</t>
  </si>
  <si>
    <t>7、必须招标的工程项目规定第二条至第四条规定范围内的项目，服务类项目必须招标，哪个说法是正确的？</t>
  </si>
  <si>
    <t>勘察单项合同估算价40万元</t>
  </si>
  <si>
    <t>勘察单项合同估算价50万元</t>
  </si>
  <si>
    <t>设计单项合同估算价100万元</t>
  </si>
  <si>
    <t>监理单项合同估算价80万元</t>
  </si>
  <si>
    <t>8、必须招标的工程项目规定第二条至第四条规定范围内的项目，货物采购项目必须招标，哪个说法是正确的？</t>
  </si>
  <si>
    <t>与工程建设有关的货物采购，单项合同估算价100万元</t>
  </si>
  <si>
    <t>与工程建设有关的货物采购，单项合同估算价150万元</t>
  </si>
  <si>
    <t>与工程建设有关的货物采购，单项合同估算价180万元</t>
  </si>
  <si>
    <t>与工程建设有关的货物采购，单项合同估算价200万元</t>
  </si>
  <si>
    <t>全部或者部分使用国有资金投资或者国家融资的项目包括使用预算资金200万元人民币以上，并且该资金占投资额10%以上的项目</t>
  </si>
  <si>
    <t>不属于必须招标的工程项目第二条、第三条规定情形的大型基础设施、公共事业关系社会公共利益、公众安全的项目，必须招标的具体范围有 科技、教育、文化等项目</t>
  </si>
  <si>
    <t>不属于必须招标的工程项目第二条、第三条规定情形的大型基础设施、公共事业关系社会公共利益、公众安全的项目，必须招标的具体范围有卫生、社会福利等项目</t>
  </si>
  <si>
    <t>不属于必须招标的工程项目第二条、第三条规定情形的大型基础设施、公共事业关系社会公共利益、公众安全的项目，必须招标的具体范围有 供水、供电、供气、供热等市政工程项目</t>
  </si>
  <si>
    <t>2、全部或者部分使用国有资金投资的项目包括哪些？</t>
  </si>
  <si>
    <t>使用预算资金100万元以上，并且该资金占投资10%以上的项目</t>
  </si>
  <si>
    <t>使用预算资金200万元以上，并且该资金占投资10%以上的项目</t>
  </si>
  <si>
    <t>使用国有企业事业单位资金，并且该资金占控股地位的项目</t>
  </si>
  <si>
    <t>使用国有企业事业单位资金，并且该资金占主导地位的项目</t>
  </si>
  <si>
    <t>BCD</t>
  </si>
  <si>
    <t>3、全部或者部分使用国有资金投资的项目，以下哪些施工类项目必须招标？</t>
  </si>
  <si>
    <t>施工单项合同估算价500万元</t>
  </si>
  <si>
    <t>施工单项合同估算价600万元</t>
  </si>
  <si>
    <t>CD</t>
  </si>
  <si>
    <t>4、使用国际组织或者外国政府贷款的项目，以下勘察、设计、监理类项目哪些必须招标？</t>
  </si>
  <si>
    <t>勘察类合同估算价150万元</t>
  </si>
  <si>
    <t>设计类合同估算价200万元</t>
  </si>
  <si>
    <t>监理类合同估算价100万元</t>
  </si>
  <si>
    <t>设计类合同估算价50万元</t>
  </si>
  <si>
    <t>ABC</t>
  </si>
  <si>
    <t>对</t>
  </si>
  <si>
    <t>错</t>
  </si>
  <si>
    <t>使用世界银行、亚洲银行等国际组织贷款、援助资 金的项目</t>
  </si>
  <si>
    <t>使用政府及其机构贷款、援助资金的项目</t>
  </si>
  <si>
    <t>使用国有企业事业单位资金，并且该资金占控股或者主 导地位的项目。</t>
  </si>
  <si>
    <t>使用外国政府及其机构贷款、援助资金的项目</t>
  </si>
  <si>
    <t>《必须招标的工程项目规定》中规定，使用国际组织或者外国政府贷款、援助资金的项目包括（）</t>
  </si>
  <si>
    <t>使用世界银行、亚洲银行等国际组织贷款、援助资金的项目</t>
  </si>
  <si>
    <t>使用国际组织及其机构贷款、援助资金的项目</t>
  </si>
  <si>
    <t>施工单项合同估算价在400万元人民币以上</t>
  </si>
  <si>
    <t>重要设备、材料等货物的采购，单项合同估算价在200万元人民币以上</t>
  </si>
  <si>
    <t>勘察、设计、监理等服务的采购，单项合同估算价在100万元人民币以上</t>
  </si>
  <si>
    <t>ABD</t>
  </si>
  <si>
    <t>依法必须进行招标的工程建设项目的具体范围和规模标准，由（   ）会同国务院有关部门制订，报国务院批准</t>
    <phoneticPr fontId="1" type="noConversion"/>
  </si>
  <si>
    <t>国务院</t>
    <phoneticPr fontId="1" type="noConversion"/>
  </si>
  <si>
    <t>国务院发展改革部门</t>
    <phoneticPr fontId="1" type="noConversion"/>
  </si>
  <si>
    <t>各级地方政府自行</t>
    <phoneticPr fontId="1" type="noConversion"/>
  </si>
  <si>
    <t>下列施工项目不属于必须招标范围的是（　）</t>
    <phoneticPr fontId="1" type="noConversion"/>
  </si>
  <si>
    <t>大型基础设施、公用事业等关系社会公共利益、公众安全的项目</t>
    <phoneticPr fontId="1" type="noConversion"/>
  </si>
  <si>
    <t>使用世界银行、亚洲开发银行等国际组织贷款、援助资金的项目</t>
    <phoneticPr fontId="1" type="noConversion"/>
  </si>
  <si>
    <t>使用外国政府及其机构贷款、援助资金的项目</t>
    <phoneticPr fontId="1" type="noConversion"/>
  </si>
  <si>
    <t>下列项目不属于必须招标的工程建设项目范围的是（  ）</t>
    <phoneticPr fontId="1" type="noConversion"/>
  </si>
  <si>
    <t>某城市的地铁工程</t>
    <phoneticPr fontId="1" type="noConversion"/>
  </si>
  <si>
    <t xml:space="preserve">国家博物馆的维修工程 </t>
    <phoneticPr fontId="1" type="noConversion"/>
  </si>
  <si>
    <t>某省的体育馆建设项目</t>
    <phoneticPr fontId="1" type="noConversion"/>
  </si>
  <si>
    <t>张某给自己建的别墅</t>
    <phoneticPr fontId="1" type="noConversion"/>
  </si>
  <si>
    <t>邮政、电信枢纽、通信、信息网络等邮电通讯项目</t>
    <phoneticPr fontId="1" type="noConversion"/>
  </si>
  <si>
    <t>供水、供电、供气、供热等市政工程项目</t>
    <phoneticPr fontId="1" type="noConversion"/>
  </si>
  <si>
    <t>商品住宅，包括经济适用住房</t>
    <phoneticPr fontId="1" type="noConversion"/>
  </si>
  <si>
    <t>科技、教育、文化等项目</t>
    <phoneticPr fontId="1" type="noConversion"/>
  </si>
  <si>
    <t>B</t>
    <phoneticPr fontId="1" type="noConversion"/>
  </si>
  <si>
    <t>必须招标的工程项目招标范围仅包括全部或者部分使用国有资金投资或者国家融资的关系社会公共利益、公众安全的大型基础设施、公用事业等项目</t>
    <phoneticPr fontId="1" type="noConversion"/>
  </si>
  <si>
    <t>根据《必须招标的工程项目规定》（国家发改委16号令）规定，下列项目中，可以不招标的是（）。</t>
    <phoneticPr fontId="1" type="noConversion"/>
  </si>
  <si>
    <t>新能源项目中合同估算价为100万元人民币的监理</t>
    <phoneticPr fontId="1" type="noConversion"/>
  </si>
  <si>
    <t>使用财政预算资金2000万人民币的体育项目中合同估算价为100万元的设备</t>
    <phoneticPr fontId="1" type="noConversion"/>
  </si>
  <si>
    <t>外商投资的供水项目中合同估算价为1000万元的施工</t>
    <phoneticPr fontId="1" type="noConversion"/>
  </si>
  <si>
    <t>国有企业投资的项目中估算价为200万元的材料采购</t>
    <phoneticPr fontId="1" type="noConversion"/>
  </si>
  <si>
    <t>序号</t>
    <phoneticPr fontId="1" type="noConversion"/>
  </si>
  <si>
    <t>题目名称</t>
    <phoneticPr fontId="2" type="noConversion"/>
  </si>
  <si>
    <t>答案1（A）</t>
    <phoneticPr fontId="2" type="noConversion"/>
  </si>
  <si>
    <t>答案3(C)</t>
    <phoneticPr fontId="2" type="noConversion"/>
  </si>
  <si>
    <t>规范招标投标活动</t>
    <phoneticPr fontId="1" type="noConversion"/>
  </si>
  <si>
    <t>提高工作效率、预防腐败</t>
    <phoneticPr fontId="1" type="noConversion"/>
  </si>
  <si>
    <t>降低企业成本</t>
    <phoneticPr fontId="1" type="noConversion"/>
  </si>
  <si>
    <t>使用预算资金 400 万元人民币以上的项目。</t>
    <phoneticPr fontId="1" type="noConversion"/>
  </si>
  <si>
    <t>全部使用国有企业事业单位资金的项目。</t>
    <phoneticPr fontId="1" type="noConversion"/>
  </si>
  <si>
    <t>勘察、设计、监理等服务的采购，单项合同估算价在 100万元人民币以上</t>
    <phoneticPr fontId="1" type="noConversion"/>
  </si>
  <si>
    <t>ABC</t>
    <phoneticPr fontId="2" type="noConversion"/>
  </si>
  <si>
    <t>使用国际组织援助资金的项目</t>
    <phoneticPr fontId="1" type="noConversion"/>
  </si>
  <si>
    <t>序号</t>
    <phoneticPr fontId="1" type="noConversion"/>
  </si>
  <si>
    <t>根据《必须招标的工程项目规定》（国家发改委16号令）规定，在规定范围内，单项合同估算价50万元人民币的监理可以不进行招标。</t>
    <phoneticPr fontId="1" type="noConversion"/>
  </si>
  <si>
    <t>根据《必须招标的工程项目规定》（国家发改委16号令）规定，只要是使用国有企业事业单位资金的项目，都必须招标。</t>
    <phoneticPr fontId="1" type="noConversion"/>
  </si>
  <si>
    <t>《必须招标的工程项目规定》中规定同一项目中可以合并的勘察、设计、施工、监理以及与工程建设有关的重要设备、材料等的采购，合同估算价合计达到前款规定标准的，必须招标</t>
    <phoneticPr fontId="1" type="noConversion"/>
  </si>
  <si>
    <t>使用国际组织或者外国政府贷款、援助资金的项目包括使用世界银行、亚洲开发银行等国际组织贷款、援助资金的项目以及使用外国政府及其机构贷款、援助资金的项目</t>
    <phoneticPr fontId="1" type="noConversion"/>
  </si>
  <si>
    <t>住房和城乡建设部门</t>
    <phoneticPr fontId="1" type="noConversion"/>
  </si>
  <si>
    <t>中华人民共和国招标投标法实施条例</t>
  </si>
  <si>
    <t>工程建设项目施工招标投标办法</t>
  </si>
  <si>
    <t>江苏省国有资金投资工程建设项目招标投标管理办法</t>
  </si>
  <si>
    <t>中华人民共和国招标投标法</t>
  </si>
  <si>
    <t>使用（）等国际组织贷款、援助资金的项目必须招标。</t>
  </si>
  <si>
    <t>世界银行、亚洲银行</t>
  </si>
  <si>
    <t>世界银行、亚洲开发银行</t>
  </si>
  <si>
    <t>世界开发银行、亚洲银行</t>
  </si>
  <si>
    <t>世界开发银行、亚洲开发银行</t>
  </si>
  <si>
    <t>BC</t>
  </si>
  <si>
    <t>根据《必须招标的工程项目规定》，使用国有企业事业单位资金，并且该资金占控股或者主导地位的项目为全部或者部分使用国有资金投资或者国家融资的项目。</t>
  </si>
  <si>
    <t>施工单项合同估算价在200万元人民币以上</t>
    <phoneticPr fontId="1" type="noConversion"/>
  </si>
  <si>
    <t>《必须招标的工程项目规定》中规定，全部或者部分使用国有资金投资或者国家融资金的项目包括</t>
    <phoneticPr fontId="1" type="noConversion"/>
  </si>
  <si>
    <t>使用预算资金400万元人民币的项目</t>
    <phoneticPr fontId="1" type="noConversion"/>
  </si>
  <si>
    <t>使用国有企业事业单位资金的项目</t>
    <phoneticPr fontId="1" type="noConversion"/>
  </si>
  <si>
    <t>使用预算资金200万元人民币以上，并且该资金占投资额10%以上的项目</t>
    <phoneticPr fontId="1" type="noConversion"/>
  </si>
  <si>
    <t>使用国有企业事业单位资金，并且该资金占控腔或者主导地位的项目</t>
    <phoneticPr fontId="1" type="noConversion"/>
  </si>
  <si>
    <t>CD</t>
    <phoneticPr fontId="1" type="noConversion"/>
  </si>
  <si>
    <t>根据《必须招标的工程项目规定》（中华人民共和国国家发展和改革委员会令第16号）文规定：全部或者部分使用国有资金投资或者国家融资的项目包括（  ）。</t>
    <phoneticPr fontId="1" type="noConversion"/>
  </si>
  <si>
    <t>使用预算资金 300 万元人民币以上，并且该资金占投资
额20%以上的项目</t>
    <phoneticPr fontId="1" type="noConversion"/>
  </si>
  <si>
    <t>使用预算资金 200 万元人民币以上，并且该资金占投资
额 10%以上的项目</t>
    <phoneticPr fontId="1" type="noConversion"/>
  </si>
  <si>
    <t>使用国有企业事业单位资金，并且该资金占控股或者主导地位的项目</t>
    <phoneticPr fontId="1" type="noConversion"/>
  </si>
  <si>
    <t>使用预算资金 100 万元人民币以上，并且该资金占投资
额 5%以上的项目</t>
    <phoneticPr fontId="1" type="noConversion"/>
  </si>
  <si>
    <t>某单位办公用品采购，单项合同估算价为250万元人民币</t>
    <phoneticPr fontId="12" type="noConversion"/>
  </si>
  <si>
    <t>某财政拨款的学校修缮，约800万元</t>
    <phoneticPr fontId="12" type="noConversion"/>
  </si>
  <si>
    <t>某保障房建设的勘查工程，约60万元</t>
    <phoneticPr fontId="12" type="noConversion"/>
  </si>
  <si>
    <t>AC</t>
    <phoneticPr fontId="12" type="noConversion"/>
  </si>
  <si>
    <t>如果以下工程均属于必须招标的工程建设项目范围，则其中必须招标的有( )。</t>
    <phoneticPr fontId="12" type="noConversion"/>
  </si>
  <si>
    <t>施工单项合同，估算价为500万元人民币</t>
    <phoneticPr fontId="12" type="noConversion"/>
  </si>
  <si>
    <t>与工程有关的重要设备采购，单项合同估算价为250万元人民币</t>
    <phoneticPr fontId="12" type="noConversion"/>
  </si>
  <si>
    <t>设计服务采购，单项合同估算价为60万元人民币</t>
    <phoneticPr fontId="12" type="noConversion"/>
  </si>
  <si>
    <t>勘查服务采购，单项合同估算价为120万元人民币</t>
    <phoneticPr fontId="12" type="noConversion"/>
  </si>
  <si>
    <t>施工主要技术不可替代的专利或者专有技术工程的建设项目</t>
    <phoneticPr fontId="1" type="noConversion"/>
  </si>
  <si>
    <t>《必须招标的工程项目规定》是根据（）第三条的规定制定的。</t>
    <phoneticPr fontId="12" type="noConversion"/>
  </si>
  <si>
    <t>使用国际组织或者外国政府贷款、援助资金的项目不包括（）</t>
    <phoneticPr fontId="3" type="noConversion"/>
  </si>
  <si>
    <t>使用世界银行等国际组织贷款、援助资金的项目</t>
    <phoneticPr fontId="3" type="noConversion"/>
  </si>
  <si>
    <t>使用亚洲开发银行等国际组织贷款、援助资金的项目</t>
    <phoneticPr fontId="3" type="noConversion"/>
  </si>
  <si>
    <t>使用外国政府及其机构贷款、援助资金的项目</t>
    <phoneticPr fontId="3" type="noConversion"/>
  </si>
  <si>
    <t>使用外国企业资金的项目</t>
    <phoneticPr fontId="3" type="noConversion"/>
  </si>
  <si>
    <t>D</t>
    <phoneticPr fontId="3" type="noConversion"/>
  </si>
  <si>
    <t>根据国家发改委第16号令，在规定第二条至第四条范围内，施工（）在400万元人民币以上的，必须招标。</t>
    <phoneticPr fontId="3" type="noConversion"/>
  </si>
  <si>
    <t>投资估算价</t>
    <phoneticPr fontId="3" type="noConversion"/>
  </si>
  <si>
    <t>设计概算价</t>
    <phoneticPr fontId="3" type="noConversion"/>
  </si>
  <si>
    <t>施工图预算价</t>
    <phoneticPr fontId="3" type="noConversion"/>
  </si>
  <si>
    <t>单项合同估算价</t>
    <phoneticPr fontId="3" type="noConversion"/>
  </si>
  <si>
    <t>某福利院采用不可替代的某专有技术，其单项施工合同估算价 600 万元人民币</t>
    <phoneticPr fontId="1" type="noConversion"/>
  </si>
  <si>
    <t>《必须招标的工程项目规定》中规定，全部或者部分使用国有资金投资或者国家融资的项目包括的选项中，正确的有（）</t>
    <phoneticPr fontId="1" type="noConversion"/>
  </si>
  <si>
    <t>10、关于《必须招标的工程项目规定》，以下哪个说法是正确的？</t>
    <phoneticPr fontId="1" type="noConversion"/>
  </si>
  <si>
    <t>代理服务，单项合同估算价在 100万元人民币以上</t>
    <phoneticPr fontId="1" type="noConversion"/>
  </si>
  <si>
    <t>《必须招标的工程项目规定》规定范围内的项目，其勘察、设计、施工、监理以及与工程建设有关的重要设备、材料等的采购达到下列标准之一的，必须招标：</t>
    <phoneticPr fontId="1" type="noConversion"/>
  </si>
  <si>
    <t>依据《必须招标的工程项目规定》，以下工程必须招标的有( )。</t>
    <phoneticPr fontId="12" type="noConversion"/>
  </si>
  <si>
    <t>某公立中学教学楼项目，总投资约1500万元</t>
    <phoneticPr fontId="12" type="noConversion"/>
  </si>
  <si>
    <t>根据《必须招标的工程项目规定》（国家发改委16号令）规定，全部或者部分使用国有资金投资或者国家融资的项目，其中使用预算资金100万元人民币以上，并且该资金占投资额10%以上的项目必须招标。（）</t>
    <phoneticPr fontId="2" type="noConversion"/>
  </si>
  <si>
    <t>使用国有资金投资资金的项目，其施工单项合同估算在200万人民币以上的必须招标</t>
    <phoneticPr fontId="1" type="noConversion"/>
  </si>
  <si>
    <t>国家融资的项目，施工单项合同估算在400万人民币以上必须招标</t>
    <phoneticPr fontId="1" type="noConversion"/>
  </si>
  <si>
    <t>使用国际组织贷款的项目，重要设备、材料等货物的采购，单项合同估算价在100万元人民币以上的必须招标</t>
    <phoneticPr fontId="1" type="noConversion"/>
  </si>
  <si>
    <t>全部或者部分使用国有资金投资的项目包括，使用预算资金100万元人民币以上，并且该资金占投资额20%以上的项目</t>
    <phoneticPr fontId="1" type="noConversion"/>
  </si>
  <si>
    <t>全部或者部分使用国有资金投资的项目包括，使用国有企业事业单位资金，并且该资金占控股或者主导地位的项目</t>
    <phoneticPr fontId="1" type="noConversion"/>
  </si>
  <si>
    <t>使用国际组织贷款的项目包括，使用世界银行、亚洲开发银行等国际组织贷款的项目</t>
    <phoneticPr fontId="1" type="noConversion"/>
  </si>
  <si>
    <t>使用国有企业事业单位资金，并且该资金占控股或者主导地位的项目。</t>
  </si>
  <si>
    <t>使用预算资金100万元人民币以上，并且该资金占投资额10%以上的项目</t>
  </si>
  <si>
    <t>下列不属于《必须招标的工程项目规定》的关系社会公共利益、公众安全的公用事业项目的是（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</si>
</sst>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等线"/>
      <charset val="134"/>
    </font>
    <font>
      <sz val="9"/>
      <name val="等线"/>
      <charset val="134"/>
    </font>
    <font>
      <sz val="9"/>
      <name val="宋体"/>
      <family val="3"/>
      <charset val="134"/>
    </font>
    <font>
      <sz val="9"/>
      <name val="等线"/>
      <family val="3"/>
      <charset val="134"/>
      <scheme val="minor"/>
    </font>
    <font>
      <sz val="11"/>
      <color theme="1"/>
      <name val="等线"/>
      <family val="3"/>
      <charset val="134"/>
      <scheme val="minor"/>
    </font>
    <font>
      <sz val="12"/>
      <name val="宋体"/>
      <family val="3"/>
      <charset val="134"/>
    </font>
    <font>
      <b/>
      <sz val="9"/>
      <name val="宋体"/>
      <family val="3"/>
      <charset val="134"/>
    </font>
    <font>
      <sz val="9"/>
      <color theme="1"/>
      <name val="等线"/>
      <charset val="134"/>
    </font>
    <font>
      <sz val="9"/>
      <color theme="1"/>
      <name val="宋体"/>
      <family val="3"/>
      <charset val="134"/>
    </font>
    <font>
      <sz val="10"/>
      <color rgb="FFFF0000"/>
      <name val="宋体"/>
      <family val="3"/>
      <charset val="134"/>
    </font>
    <font>
      <sz val="8"/>
      <color rgb="FFFF0000"/>
      <name val="等线"/>
      <charset val="134"/>
    </font>
    <font>
      <sz val="10"/>
      <name val="宋体"/>
      <family val="3"/>
      <charset val="134"/>
    </font>
    <font>
      <sz val="9"/>
      <name val="等线"/>
      <family val="2"/>
      <charset val="134"/>
      <scheme val="minor"/>
    </font>
    <font>
      <sz val="10"/>
      <color theme="1"/>
      <name val="宋体"/>
      <family val="3"/>
      <charset val="134"/>
    </font>
    <font>
      <b/>
      <sz val="10"/>
      <color theme="1"/>
      <name val="宋体"/>
      <family val="3"/>
      <charset val="134"/>
    </font>
    <font>
      <sz val="10"/>
      <color theme="1"/>
      <name val="等线"/>
      <family val="3"/>
      <charset val="134"/>
    </font>
    <font>
      <b/>
      <sz val="10"/>
      <name val="宋体"/>
      <family val="3"/>
      <charset val="134"/>
    </font>
    <font>
      <sz val="10"/>
      <color indexed="8"/>
      <name val="宋体"/>
      <family val="3"/>
      <charset val="134"/>
    </font>
    <font>
      <b/>
      <sz val="10"/>
      <color rgb="FFFF0000"/>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alignment vertical="center"/>
    </xf>
    <xf numFmtId="0" fontId="5" fillId="0" borderId="0">
      <alignment vertical="center"/>
    </xf>
  </cellStyleXfs>
  <cellXfs count="47">
    <xf numFmtId="0" fontId="0" fillId="0" borderId="0" xfId="0"/>
    <xf numFmtId="0" fontId="7" fillId="0" borderId="0" xfId="0" applyFont="1" applyAlignment="1">
      <alignment wrapText="1"/>
    </xf>
    <xf numFmtId="0" fontId="6" fillId="0" borderId="0" xfId="0" applyFont="1" applyAlignment="1" applyProtection="1">
      <alignment wrapText="1"/>
      <protection locked="0"/>
    </xf>
    <xf numFmtId="0" fontId="8" fillId="0" borderId="0" xfId="0" applyFont="1" applyAlignment="1" applyProtection="1">
      <alignment wrapText="1"/>
      <protection locked="0"/>
    </xf>
    <xf numFmtId="0" fontId="7" fillId="0" borderId="0" xfId="0" applyFont="1" applyAlignment="1" applyProtection="1">
      <alignment wrapText="1"/>
      <protection locked="0"/>
    </xf>
    <xf numFmtId="0" fontId="7" fillId="0" borderId="0" xfId="0" applyFont="1" applyAlignment="1">
      <alignment horizontal="center" vertical="center" wrapText="1"/>
    </xf>
    <xf numFmtId="0" fontId="6" fillId="0" borderId="0" xfId="0" applyFont="1" applyProtection="1">
      <protection locked="0"/>
    </xf>
    <xf numFmtId="0" fontId="7" fillId="0" borderId="0" xfId="0" applyFont="1"/>
    <xf numFmtId="0" fontId="10" fillId="2" borderId="0" xfId="0" applyFont="1" applyFill="1" applyAlignment="1">
      <alignment wrapText="1"/>
    </xf>
    <xf numFmtId="0" fontId="0" fillId="0" borderId="0" xfId="0" applyAlignment="1">
      <alignment wrapText="1"/>
    </xf>
    <xf numFmtId="0" fontId="9" fillId="0" borderId="0" xfId="0" applyFont="1" applyAlignment="1" applyProtection="1">
      <alignment wrapText="1"/>
      <protection locked="0"/>
    </xf>
    <xf numFmtId="0" fontId="11" fillId="0" borderId="1"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left" vertical="center" wrapText="1"/>
      <protection locked="0"/>
    </xf>
    <xf numFmtId="0" fontId="13" fillId="0" borderId="1" xfId="0" applyNumberFormat="1" applyFont="1" applyBorder="1" applyAlignment="1" applyProtection="1">
      <alignment horizontal="center" vertical="center" wrapText="1"/>
      <protection locked="0"/>
    </xf>
    <xf numFmtId="0" fontId="13" fillId="0" borderId="1" xfId="0" applyNumberFormat="1" applyFont="1" applyBorder="1" applyAlignment="1" applyProtection="1">
      <alignment horizontal="left" vertical="center" wrapText="1"/>
      <protection locked="0"/>
    </xf>
    <xf numFmtId="0" fontId="13" fillId="0" borderId="1" xfId="0" applyFont="1" applyBorder="1" applyAlignment="1" applyProtection="1">
      <alignment horizontal="center" vertical="center" wrapText="1"/>
      <protection locked="0"/>
    </xf>
    <xf numFmtId="0" fontId="14" fillId="0" borderId="1" xfId="0" applyFont="1" applyBorder="1" applyAlignment="1" applyProtection="1">
      <alignment wrapText="1"/>
      <protection locked="0"/>
    </xf>
    <xf numFmtId="0" fontId="14" fillId="0" borderId="1" xfId="0" applyNumberFormat="1" applyFont="1" applyBorder="1" applyAlignment="1" applyProtection="1">
      <alignment wrapText="1"/>
    </xf>
    <xf numFmtId="0" fontId="14" fillId="0" borderId="1" xfId="0" applyNumberFormat="1" applyFont="1" applyBorder="1" applyAlignment="1" applyProtection="1">
      <alignment horizontal="center" vertical="center" wrapText="1"/>
    </xf>
    <xf numFmtId="0" fontId="13" fillId="0" borderId="1" xfId="0" applyFont="1" applyBorder="1" applyAlignment="1" applyProtection="1">
      <alignment wrapText="1"/>
      <protection locked="0"/>
    </xf>
    <xf numFmtId="0" fontId="13" fillId="0" borderId="1" xfId="0" applyFont="1" applyBorder="1" applyAlignment="1" applyProtection="1">
      <alignment horizontal="center" wrapText="1"/>
      <protection locked="0"/>
    </xf>
    <xf numFmtId="0" fontId="13" fillId="0" borderId="1" xfId="1" applyNumberFormat="1" applyFont="1" applyFill="1" applyBorder="1" applyAlignment="1" applyProtection="1">
      <alignment horizontal="left" vertical="center" wrapText="1"/>
      <protection locked="0"/>
    </xf>
    <xf numFmtId="0" fontId="13" fillId="0" borderId="1" xfId="1" applyNumberFormat="1" applyFont="1" applyFill="1" applyBorder="1" applyAlignment="1" applyProtection="1">
      <alignment horizontal="center" vertical="center" wrapText="1"/>
      <protection locked="0"/>
    </xf>
    <xf numFmtId="0" fontId="13" fillId="0" borderId="1" xfId="1" applyFont="1" applyFill="1" applyBorder="1" applyAlignment="1" applyProtection="1">
      <alignment horizontal="left" vertical="center" wrapText="1"/>
      <protection locked="0"/>
    </xf>
    <xf numFmtId="0" fontId="13" fillId="0" borderId="1" xfId="1" applyFont="1" applyFill="1" applyBorder="1" applyAlignment="1" applyProtection="1">
      <alignment horizontal="center" vertical="center" wrapText="1"/>
      <protection locked="0"/>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4" fillId="0" borderId="1" xfId="0" applyFont="1" applyBorder="1" applyAlignment="1" applyProtection="1">
      <alignment horizontal="left" wrapText="1"/>
      <protection locked="0"/>
    </xf>
    <xf numFmtId="0" fontId="13" fillId="0" borderId="1" xfId="2" applyFont="1" applyBorder="1" applyAlignment="1">
      <alignment horizontal="center" vertical="center" wrapText="1"/>
    </xf>
    <xf numFmtId="0" fontId="13" fillId="0" borderId="1" xfId="2" applyFont="1" applyBorder="1" applyAlignment="1">
      <alignment horizontal="left" vertical="center" wrapText="1"/>
    </xf>
    <xf numFmtId="0" fontId="16" fillId="0" borderId="1" xfId="0" applyFont="1" applyBorder="1" applyProtection="1">
      <protection locked="0"/>
    </xf>
    <xf numFmtId="0" fontId="16" fillId="0" borderId="1" xfId="0" applyNumberFormat="1" applyFont="1" applyBorder="1" applyAlignment="1" applyProtection="1">
      <alignment wrapText="1"/>
    </xf>
    <xf numFmtId="0" fontId="16" fillId="0" borderId="1" xfId="0" applyNumberFormat="1" applyFont="1" applyBorder="1" applyProtection="1"/>
    <xf numFmtId="0" fontId="15" fillId="0" borderId="1" xfId="0" applyFont="1" applyBorder="1"/>
    <xf numFmtId="0" fontId="17" fillId="0" borderId="1" xfId="0" applyFont="1" applyBorder="1" applyAlignment="1" applyProtection="1">
      <alignment horizontal="center"/>
      <protection locked="0"/>
    </xf>
    <xf numFmtId="0" fontId="13" fillId="0" borderId="1" xfId="0" applyFont="1" applyBorder="1" applyAlignment="1" applyProtection="1">
      <alignment horizontal="center"/>
      <protection locked="0"/>
    </xf>
    <xf numFmtId="0" fontId="15" fillId="0" borderId="1" xfId="0" applyFont="1" applyBorder="1" applyAlignment="1">
      <alignment horizontal="center"/>
    </xf>
    <xf numFmtId="0" fontId="17" fillId="0" borderId="1" xfId="0" applyFont="1" applyBorder="1" applyAlignment="1" applyProtection="1">
      <alignment horizontal="left" vertical="center" wrapText="1"/>
      <protection locked="0"/>
    </xf>
    <xf numFmtId="0" fontId="17" fillId="0" borderId="1" xfId="0" applyFont="1" applyBorder="1" applyAlignment="1" applyProtection="1">
      <alignment horizontal="center" vertical="center" wrapText="1"/>
      <protection locked="0"/>
    </xf>
    <xf numFmtId="0" fontId="13" fillId="0" borderId="1" xfId="0" applyFont="1" applyBorder="1" applyAlignment="1">
      <alignment horizontal="left" wrapText="1"/>
    </xf>
    <xf numFmtId="0" fontId="16" fillId="0" borderId="1" xfId="0" applyFont="1" applyBorder="1" applyAlignment="1" applyProtection="1">
      <alignment wrapText="1"/>
      <protection locked="0"/>
    </xf>
    <xf numFmtId="0" fontId="13" fillId="0" borderId="1" xfId="0" applyFont="1" applyBorder="1" applyAlignment="1">
      <alignment wrapText="1"/>
    </xf>
    <xf numFmtId="0" fontId="13" fillId="0" borderId="1" xfId="0" applyFont="1" applyBorder="1" applyAlignment="1">
      <alignment horizontal="center" wrapText="1"/>
    </xf>
    <xf numFmtId="31" fontId="13" fillId="0" borderId="1" xfId="0" applyNumberFormat="1" applyFont="1" applyBorder="1" applyAlignment="1">
      <alignment horizontal="center" vertical="center" wrapText="1"/>
    </xf>
    <xf numFmtId="0" fontId="18" fillId="2" borderId="1" xfId="0" applyFont="1" applyFill="1" applyBorder="1" applyAlignment="1" applyProtection="1">
      <alignment wrapText="1"/>
      <protection locked="0"/>
    </xf>
    <xf numFmtId="0" fontId="9" fillId="2" borderId="1" xfId="0" applyFont="1" applyFill="1" applyBorder="1" applyAlignment="1">
      <alignment wrapText="1"/>
    </xf>
    <xf numFmtId="0" fontId="9" fillId="2" borderId="1" xfId="0" applyFont="1" applyFill="1" applyBorder="1" applyAlignment="1" applyProtection="1">
      <alignment wrapText="1"/>
      <protection locked="0"/>
    </xf>
  </cellXfs>
  <cellStyles count="3">
    <cellStyle name="常规" xfId="0" builtinId="0"/>
    <cellStyle name="常规 2"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qq&#25991;&#20214;&#22841;\897903611\filerecv\ExamSubjectAd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题库"/>
      <sheetName val="代码字段"/>
    </sheetNames>
    <sheetDataSet>
      <sheetData sheetId="0"/>
      <sheetData sheetId="1">
        <row r="1">
          <cell r="A1" t="str">
            <v>单选</v>
          </cell>
          <cell r="B1" t="str">
            <v>简单</v>
          </cell>
        </row>
        <row r="2">
          <cell r="A2" t="str">
            <v>多选</v>
          </cell>
          <cell r="B2" t="str">
            <v>一般</v>
          </cell>
        </row>
        <row r="3">
          <cell r="A3" t="str">
            <v>判断</v>
          </cell>
          <cell r="B3" t="str">
            <v>难</v>
          </cell>
        </row>
        <row r="4">
          <cell r="A4" t="str">
            <v>填空</v>
          </cell>
        </row>
        <row r="5">
          <cell r="A5" t="str">
            <v>简答</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abSelected="1" zoomScaleNormal="100" workbookViewId="0">
      <pane ySplit="1" topLeftCell="A2" activePane="bottomLeft" state="frozen"/>
      <selection pane="bottomLeft" activeCell="E7" sqref="E7"/>
    </sheetView>
  </sheetViews>
  <sheetFormatPr defaultColWidth="11.375" defaultRowHeight="21.75" customHeight="1" x14ac:dyDescent="0.2"/>
  <cols>
    <col min="1" max="1" width="4.375" style="1" customWidth="1"/>
    <col min="2" max="2" width="50.625" style="1" customWidth="1"/>
    <col min="3" max="3" width="19.5" style="5" customWidth="1"/>
    <col min="4" max="4" width="21.25" style="5" customWidth="1"/>
    <col min="5" max="5" width="21.625" style="5" customWidth="1"/>
    <col min="6" max="6" width="21.25" style="5" customWidth="1"/>
    <col min="7" max="7" width="5.75" style="5" customWidth="1"/>
    <col min="8" max="8" width="25.125" style="8" customWidth="1"/>
    <col min="9" max="16384" width="11.375" style="1"/>
  </cols>
  <sheetData>
    <row r="1" spans="1:10" s="2" customFormat="1" ht="24" x14ac:dyDescent="0.15">
      <c r="A1" s="16" t="s">
        <v>138</v>
      </c>
      <c r="B1" s="17" t="s">
        <v>0</v>
      </c>
      <c r="C1" s="18" t="s">
        <v>6</v>
      </c>
      <c r="D1" s="18" t="s">
        <v>7</v>
      </c>
      <c r="E1" s="18" t="s">
        <v>8</v>
      </c>
      <c r="F1" s="18" t="s">
        <v>9</v>
      </c>
      <c r="G1" s="18" t="s">
        <v>1</v>
      </c>
      <c r="H1" s="44"/>
    </row>
    <row r="2" spans="1:10" ht="24.75" x14ac:dyDescent="0.2">
      <c r="A2" s="27">
        <v>1</v>
      </c>
      <c r="B2" s="41" t="s">
        <v>13</v>
      </c>
      <c r="C2" s="43">
        <v>43160</v>
      </c>
      <c r="D2" s="43">
        <v>43252</v>
      </c>
      <c r="E2" s="43">
        <v>43344</v>
      </c>
      <c r="F2" s="43">
        <v>43466</v>
      </c>
      <c r="G2" s="26" t="s">
        <v>10</v>
      </c>
      <c r="H2" s="45"/>
    </row>
    <row r="3" spans="1:10" ht="27.75" customHeight="1" x14ac:dyDescent="0.2">
      <c r="A3" s="27">
        <f>A2+1</f>
        <v>2</v>
      </c>
      <c r="B3" s="41" t="s">
        <v>26</v>
      </c>
      <c r="C3" s="26" t="s">
        <v>30</v>
      </c>
      <c r="D3" s="26" t="s">
        <v>27</v>
      </c>
      <c r="E3" s="26" t="s">
        <v>28</v>
      </c>
      <c r="F3" s="26" t="s">
        <v>29</v>
      </c>
      <c r="G3" s="26" t="s">
        <v>12</v>
      </c>
      <c r="H3" s="45"/>
    </row>
    <row r="4" spans="1:10" ht="36" x14ac:dyDescent="0.2">
      <c r="A4" s="27">
        <f t="shared" ref="A4:A23" si="0">A3+1</f>
        <v>3</v>
      </c>
      <c r="B4" s="41" t="s">
        <v>35</v>
      </c>
      <c r="C4" s="26" t="s">
        <v>31</v>
      </c>
      <c r="D4" s="26" t="s">
        <v>32</v>
      </c>
      <c r="E4" s="26" t="s">
        <v>33</v>
      </c>
      <c r="F4" s="26" t="s">
        <v>34</v>
      </c>
      <c r="G4" s="26" t="s">
        <v>12</v>
      </c>
      <c r="H4" s="45"/>
    </row>
    <row r="5" spans="1:10" ht="24.75" x14ac:dyDescent="0.2">
      <c r="A5" s="27">
        <f t="shared" si="0"/>
        <v>4</v>
      </c>
      <c r="B5" s="41" t="s">
        <v>36</v>
      </c>
      <c r="C5" s="26" t="s">
        <v>40</v>
      </c>
      <c r="D5" s="26" t="s">
        <v>38</v>
      </c>
      <c r="E5" s="26" t="s">
        <v>39</v>
      </c>
      <c r="F5" s="26" t="s">
        <v>37</v>
      </c>
      <c r="G5" s="26" t="s">
        <v>11</v>
      </c>
      <c r="H5" s="45"/>
    </row>
    <row r="6" spans="1:10" ht="36.75" x14ac:dyDescent="0.2">
      <c r="A6" s="27">
        <f t="shared" si="0"/>
        <v>5</v>
      </c>
      <c r="B6" s="41" t="s">
        <v>50</v>
      </c>
      <c r="C6" s="41" t="s">
        <v>49</v>
      </c>
      <c r="D6" s="41" t="s">
        <v>51</v>
      </c>
      <c r="E6" s="41" t="s">
        <v>48</v>
      </c>
      <c r="F6" s="41" t="s">
        <v>201</v>
      </c>
      <c r="G6" s="26" t="s">
        <v>52</v>
      </c>
      <c r="H6" s="45"/>
    </row>
    <row r="7" spans="1:10" ht="36" x14ac:dyDescent="0.2">
      <c r="A7" s="27">
        <f t="shared" si="0"/>
        <v>6</v>
      </c>
      <c r="B7" s="41" t="s">
        <v>133</v>
      </c>
      <c r="C7" s="26" t="s">
        <v>134</v>
      </c>
      <c r="D7" s="26" t="s">
        <v>135</v>
      </c>
      <c r="E7" s="26" t="s">
        <v>136</v>
      </c>
      <c r="F7" s="26" t="s">
        <v>137</v>
      </c>
      <c r="G7" s="26" t="s">
        <v>10</v>
      </c>
      <c r="H7" s="45"/>
    </row>
    <row r="8" spans="1:10" s="4" customFormat="1" ht="21.75" customHeight="1" x14ac:dyDescent="0.2">
      <c r="A8" s="27">
        <f t="shared" si="0"/>
        <v>7</v>
      </c>
      <c r="B8" s="26" t="s">
        <v>55</v>
      </c>
      <c r="C8" s="19" t="s">
        <v>56</v>
      </c>
      <c r="D8" s="19" t="s">
        <v>57</v>
      </c>
      <c r="E8" s="19" t="s">
        <v>58</v>
      </c>
      <c r="F8" s="19" t="s">
        <v>59</v>
      </c>
      <c r="G8" s="20" t="s">
        <v>4</v>
      </c>
      <c r="H8" s="46"/>
      <c r="I8" s="3"/>
      <c r="J8" s="3"/>
    </row>
    <row r="9" spans="1:10" ht="36" customHeight="1" x14ac:dyDescent="0.2">
      <c r="A9" s="27">
        <f t="shared" si="0"/>
        <v>8</v>
      </c>
      <c r="B9" s="26" t="s">
        <v>62</v>
      </c>
      <c r="C9" s="26" t="s">
        <v>63</v>
      </c>
      <c r="D9" s="26" t="s">
        <v>64</v>
      </c>
      <c r="E9" s="26" t="s">
        <v>215</v>
      </c>
      <c r="F9" s="26" t="s">
        <v>216</v>
      </c>
      <c r="G9" s="26" t="s">
        <v>65</v>
      </c>
      <c r="H9" s="45"/>
    </row>
    <row r="10" spans="1:10" ht="21.75" customHeight="1" x14ac:dyDescent="0.2">
      <c r="A10" s="27">
        <f t="shared" si="0"/>
        <v>9</v>
      </c>
      <c r="B10" s="26" t="s">
        <v>66</v>
      </c>
      <c r="C10" s="26" t="s">
        <v>67</v>
      </c>
      <c r="D10" s="26" t="s">
        <v>68</v>
      </c>
      <c r="E10" s="26" t="s">
        <v>69</v>
      </c>
      <c r="F10" s="26" t="s">
        <v>70</v>
      </c>
      <c r="G10" s="26" t="s">
        <v>61</v>
      </c>
      <c r="H10" s="45"/>
    </row>
    <row r="11" spans="1:10" ht="21.75" customHeight="1" x14ac:dyDescent="0.2">
      <c r="A11" s="27">
        <f t="shared" si="0"/>
        <v>10</v>
      </c>
      <c r="B11" s="26" t="s">
        <v>71</v>
      </c>
      <c r="C11" s="26" t="s">
        <v>72</v>
      </c>
      <c r="D11" s="26" t="s">
        <v>73</v>
      </c>
      <c r="E11" s="26" t="s">
        <v>74</v>
      </c>
      <c r="F11" s="26" t="s">
        <v>75</v>
      </c>
      <c r="G11" s="26" t="s">
        <v>65</v>
      </c>
      <c r="H11" s="45"/>
    </row>
    <row r="12" spans="1:10" ht="27.75" customHeight="1" x14ac:dyDescent="0.2">
      <c r="A12" s="27">
        <f t="shared" si="0"/>
        <v>11</v>
      </c>
      <c r="B12" s="26" t="s">
        <v>76</v>
      </c>
      <c r="C12" s="26" t="s">
        <v>77</v>
      </c>
      <c r="D12" s="26" t="s">
        <v>78</v>
      </c>
      <c r="E12" s="26" t="s">
        <v>79</v>
      </c>
      <c r="F12" s="26" t="s">
        <v>80</v>
      </c>
      <c r="G12" s="26" t="s">
        <v>61</v>
      </c>
      <c r="H12" s="45"/>
    </row>
    <row r="13" spans="1:10" ht="85.5" customHeight="1" x14ac:dyDescent="0.2">
      <c r="A13" s="27">
        <f t="shared" si="0"/>
        <v>12</v>
      </c>
      <c r="B13" s="25" t="s">
        <v>203</v>
      </c>
      <c r="C13" s="26" t="s">
        <v>81</v>
      </c>
      <c r="D13" s="26" t="s">
        <v>82</v>
      </c>
      <c r="E13" s="26" t="s">
        <v>83</v>
      </c>
      <c r="F13" s="26" t="s">
        <v>84</v>
      </c>
      <c r="G13" s="26" t="s">
        <v>60</v>
      </c>
      <c r="H13" s="45"/>
    </row>
    <row r="14" spans="1:10" ht="47.45" customHeight="1" x14ac:dyDescent="0.2">
      <c r="A14" s="27">
        <f t="shared" si="0"/>
        <v>13</v>
      </c>
      <c r="B14" s="21" t="s">
        <v>202</v>
      </c>
      <c r="C14" s="21" t="s">
        <v>103</v>
      </c>
      <c r="D14" s="21" t="s">
        <v>104</v>
      </c>
      <c r="E14" s="21" t="s">
        <v>105</v>
      </c>
      <c r="F14" s="21" t="s">
        <v>106</v>
      </c>
      <c r="G14" s="22" t="s">
        <v>65</v>
      </c>
      <c r="H14" s="45"/>
    </row>
    <row r="15" spans="1:10" ht="39.950000000000003" customHeight="1" x14ac:dyDescent="0.2">
      <c r="A15" s="27">
        <f t="shared" si="0"/>
        <v>14</v>
      </c>
      <c r="B15" s="23" t="s">
        <v>107</v>
      </c>
      <c r="C15" s="23" t="s">
        <v>108</v>
      </c>
      <c r="D15" s="23" t="s">
        <v>109</v>
      </c>
      <c r="E15" s="23" t="s">
        <v>105</v>
      </c>
      <c r="F15" s="23" t="s">
        <v>106</v>
      </c>
      <c r="G15" s="24" t="s">
        <v>61</v>
      </c>
      <c r="H15" s="45"/>
    </row>
    <row r="16" spans="1:10" ht="24" x14ac:dyDescent="0.2">
      <c r="A16" s="27">
        <f t="shared" si="0"/>
        <v>15</v>
      </c>
      <c r="B16" s="25" t="s">
        <v>114</v>
      </c>
      <c r="C16" s="26" t="s">
        <v>115</v>
      </c>
      <c r="D16" s="25" t="s">
        <v>155</v>
      </c>
      <c r="E16" s="25" t="s">
        <v>116</v>
      </c>
      <c r="F16" s="25" t="s">
        <v>117</v>
      </c>
      <c r="G16" s="15" t="s">
        <v>10</v>
      </c>
      <c r="H16" s="45"/>
    </row>
    <row r="17" spans="1:8" ht="39.75" customHeight="1" x14ac:dyDescent="0.2">
      <c r="A17" s="27">
        <f t="shared" si="0"/>
        <v>16</v>
      </c>
      <c r="B17" s="25" t="s">
        <v>118</v>
      </c>
      <c r="C17" s="25" t="s">
        <v>119</v>
      </c>
      <c r="D17" s="25" t="s">
        <v>120</v>
      </c>
      <c r="E17" s="25" t="s">
        <v>121</v>
      </c>
      <c r="F17" s="25" t="s">
        <v>188</v>
      </c>
      <c r="G17" s="15" t="s">
        <v>12</v>
      </c>
      <c r="H17" s="45"/>
    </row>
    <row r="18" spans="1:8" ht="21.75" customHeight="1" x14ac:dyDescent="0.2">
      <c r="A18" s="27">
        <f t="shared" si="0"/>
        <v>17</v>
      </c>
      <c r="B18" s="25" t="s">
        <v>122</v>
      </c>
      <c r="C18" s="25" t="s">
        <v>123</v>
      </c>
      <c r="D18" s="25" t="s">
        <v>124</v>
      </c>
      <c r="E18" s="25" t="s">
        <v>125</v>
      </c>
      <c r="F18" s="25" t="s">
        <v>126</v>
      </c>
      <c r="G18" s="15" t="s">
        <v>12</v>
      </c>
      <c r="H18" s="45"/>
    </row>
    <row r="19" spans="1:8" ht="30.95" customHeight="1" x14ac:dyDescent="0.2">
      <c r="A19" s="27">
        <f t="shared" si="0"/>
        <v>18</v>
      </c>
      <c r="B19" s="25" t="s">
        <v>217</v>
      </c>
      <c r="C19" s="25" t="s">
        <v>127</v>
      </c>
      <c r="D19" s="25" t="s">
        <v>128</v>
      </c>
      <c r="E19" s="25" t="s">
        <v>129</v>
      </c>
      <c r="F19" s="25" t="s">
        <v>130</v>
      </c>
      <c r="G19" s="15" t="s">
        <v>11</v>
      </c>
      <c r="H19" s="45"/>
    </row>
    <row r="20" spans="1:8" ht="31.5" customHeight="1" x14ac:dyDescent="0.2">
      <c r="A20" s="27">
        <f t="shared" si="0"/>
        <v>19</v>
      </c>
      <c r="B20" s="14" t="s">
        <v>189</v>
      </c>
      <c r="C20" s="14" t="s">
        <v>156</v>
      </c>
      <c r="D20" s="14" t="s">
        <v>157</v>
      </c>
      <c r="E20" s="14" t="s">
        <v>158</v>
      </c>
      <c r="F20" s="14" t="s">
        <v>159</v>
      </c>
      <c r="G20" s="13" t="s">
        <v>61</v>
      </c>
      <c r="H20" s="45"/>
    </row>
    <row r="21" spans="1:8" ht="21.75" customHeight="1" x14ac:dyDescent="0.2">
      <c r="A21" s="27">
        <f t="shared" si="0"/>
        <v>20</v>
      </c>
      <c r="B21" s="12" t="s">
        <v>160</v>
      </c>
      <c r="C21" s="12" t="s">
        <v>161</v>
      </c>
      <c r="D21" s="12" t="s">
        <v>162</v>
      </c>
      <c r="E21" s="12" t="s">
        <v>163</v>
      </c>
      <c r="F21" s="12" t="s">
        <v>164</v>
      </c>
      <c r="G21" s="15" t="s">
        <v>4</v>
      </c>
      <c r="H21" s="45"/>
    </row>
    <row r="22" spans="1:8" ht="37.5" customHeight="1" x14ac:dyDescent="0.2">
      <c r="A22" s="27">
        <f t="shared" si="0"/>
        <v>21</v>
      </c>
      <c r="B22" s="12" t="s">
        <v>190</v>
      </c>
      <c r="C22" s="12" t="s">
        <v>191</v>
      </c>
      <c r="D22" s="12" t="s">
        <v>192</v>
      </c>
      <c r="E22" s="12" t="s">
        <v>193</v>
      </c>
      <c r="F22" s="12" t="s">
        <v>194</v>
      </c>
      <c r="G22" s="15" t="s">
        <v>195</v>
      </c>
      <c r="H22" s="45"/>
    </row>
    <row r="23" spans="1:8" ht="30.95" customHeight="1" x14ac:dyDescent="0.2">
      <c r="A23" s="27">
        <f t="shared" si="0"/>
        <v>22</v>
      </c>
      <c r="B23" s="12" t="s">
        <v>196</v>
      </c>
      <c r="C23" s="12" t="s">
        <v>197</v>
      </c>
      <c r="D23" s="12" t="s">
        <v>198</v>
      </c>
      <c r="E23" s="12" t="s">
        <v>199</v>
      </c>
      <c r="F23" s="12" t="s">
        <v>200</v>
      </c>
      <c r="G23" s="15" t="s">
        <v>195</v>
      </c>
      <c r="H23" s="45"/>
    </row>
  </sheetData>
  <phoneticPr fontId="1" type="noConversion"/>
  <dataValidations count="2">
    <dataValidation type="list" allowBlank="1" showInputMessage="1" showErrorMessage="1" sqref="WVJ16:WVJ19 WVC8 IQ8 SM8 ACI8 AME8 AWA8 BFW8 BPS8 BZO8 CJK8 CTG8 DDC8 DMY8 DWU8 EGQ8 EQM8 FAI8 FKE8 FUA8 GDW8 GNS8 GXO8 HHK8 HRG8 IBC8 IKY8 IUU8 JEQ8 JOM8 JYI8 KIE8 KSA8 LBW8 LLS8 LVO8 MFK8 MPG8 MZC8 NIY8 NSU8 OCQ8 OMM8 OWI8 PGE8 PQA8 PZW8 QJS8 QTO8 RDK8 RNG8 RXC8 SGY8 SQU8 TAQ8 TKM8 TUI8 UEE8 UOA8 UXW8 VHS8 VRO8 WBK8 WLG8 IQ1 IX16:IX19 ST16:ST19 ACP16:ACP19 AML16:AML19 AWH16:AWH19 BGD16:BGD19 BPZ16:BPZ19 BZV16:BZV19 CJR16:CJR19 CTN16:CTN19 DDJ16:DDJ19 DNF16:DNF19 DXB16:DXB19 EGX16:EGX19 EQT16:EQT19 FAP16:FAP19 FKL16:FKL19 FUH16:FUH19 GED16:GED19 GNZ16:GNZ19 GXV16:GXV19 HHR16:HHR19 HRN16:HRN19 IBJ16:IBJ19 ILF16:ILF19 IVB16:IVB19 JEX16:JEX19 JOT16:JOT19 JYP16:JYP19 KIL16:KIL19 KSH16:KSH19 LCD16:LCD19 LLZ16:LLZ19 LVV16:LVV19 MFR16:MFR19 MPN16:MPN19 MZJ16:MZJ19 NJF16:NJF19 NTB16:NTB19 OCX16:OCX19 OMT16:OMT19 OWP16:OWP19 PGL16:PGL19 PQH16:PQH19 QAD16:QAD19 QJZ16:QJZ19 QTV16:QTV19 RDR16:RDR19 RNN16:RNN19 RXJ16:RXJ19 SHF16:SHF19 SRB16:SRB19 TAX16:TAX19 TKT16:TKT19 TUP16:TUP19 UEL16:UEL19 UOH16:UOH19 UYD16:UYD19 VHZ16:VHZ19 VRV16:VRV19 WBR16:WBR19 WLN16:WLN19">
      <formula1>题目类型</formula1>
    </dataValidation>
    <dataValidation type="list" allowBlank="1" showInputMessage="1" showErrorMessage="1" sqref="WVD8 IR8 SN8 ACJ8 AMF8 AWB8 BFX8 BPT8 BZP8 CJL8 CTH8 DDD8 DMZ8 DWV8 EGR8 EQN8 FAJ8 FKF8 FUB8 GDX8 GNT8 GXP8 HHL8 HRH8 IBD8 IKZ8 IUV8 JER8 JON8 JYJ8 KIF8 KSB8 LBX8 LLT8 LVP8 MFL8 MPH8 MZD8 NIZ8 NSV8 OCR8 OMN8 OWJ8 PGF8 PQB8 PZX8 QJT8 QTP8 RDL8 RNH8 RXD8 SGZ8 SQV8 TAR8 TKN8 TUJ8 UEF8 UOB8 UXX8 VHT8 VRP8 WBL8 WLH8 IR1">
      <formula1>题目难度</formula1>
    </dataValidation>
  </dataValidation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sqref="A1:G13"/>
    </sheetView>
  </sheetViews>
  <sheetFormatPr defaultColWidth="33.625" defaultRowHeight="30" customHeight="1" x14ac:dyDescent="0.2"/>
  <cols>
    <col min="1" max="1" width="4" style="1" customWidth="1"/>
    <col min="2" max="2" width="42.625" style="1" customWidth="1"/>
    <col min="3" max="3" width="23.375" style="1" customWidth="1"/>
    <col min="4" max="4" width="22" style="1" customWidth="1"/>
    <col min="5" max="5" width="21.875" style="1" customWidth="1"/>
    <col min="6" max="6" width="20.5" style="1" customWidth="1"/>
    <col min="7" max="7" width="7.125" style="1" customWidth="1"/>
    <col min="8" max="8" width="16.125" style="1" customWidth="1"/>
    <col min="9" max="16384" width="33.625" style="1"/>
  </cols>
  <sheetData>
    <row r="1" spans="1:8" s="2" customFormat="1" ht="23.25" customHeight="1" x14ac:dyDescent="0.15">
      <c r="A1" s="40" t="s">
        <v>150</v>
      </c>
      <c r="B1" s="31" t="s">
        <v>139</v>
      </c>
      <c r="C1" s="31" t="s">
        <v>140</v>
      </c>
      <c r="D1" s="31" t="s">
        <v>7</v>
      </c>
      <c r="E1" s="31" t="s">
        <v>141</v>
      </c>
      <c r="F1" s="31" t="s">
        <v>9</v>
      </c>
      <c r="G1" s="31" t="s">
        <v>1</v>
      </c>
    </row>
    <row r="2" spans="1:8" ht="14.25" x14ac:dyDescent="0.2">
      <c r="A2" s="41">
        <v>1</v>
      </c>
      <c r="B2" s="42" t="s">
        <v>41</v>
      </c>
      <c r="C2" s="39" t="s">
        <v>142</v>
      </c>
      <c r="D2" s="39" t="s">
        <v>42</v>
      </c>
      <c r="E2" s="39" t="s">
        <v>143</v>
      </c>
      <c r="F2" s="39" t="s">
        <v>144</v>
      </c>
      <c r="G2" s="20" t="s">
        <v>43</v>
      </c>
      <c r="H2" s="9"/>
    </row>
    <row r="3" spans="1:8" ht="36.75" x14ac:dyDescent="0.2">
      <c r="A3" s="41">
        <v>2</v>
      </c>
      <c r="B3" s="39" t="s">
        <v>14</v>
      </c>
      <c r="C3" s="39" t="s">
        <v>16</v>
      </c>
      <c r="D3" s="39" t="s">
        <v>145</v>
      </c>
      <c r="E3" s="39" t="s">
        <v>15</v>
      </c>
      <c r="F3" s="39" t="s">
        <v>146</v>
      </c>
      <c r="G3" s="20" t="s">
        <v>53</v>
      </c>
      <c r="H3" s="9"/>
    </row>
    <row r="4" spans="1:8" ht="48.75" x14ac:dyDescent="0.2">
      <c r="A4" s="41">
        <v>3</v>
      </c>
      <c r="B4" s="42" t="s">
        <v>18</v>
      </c>
      <c r="C4" s="39" t="s">
        <v>19</v>
      </c>
      <c r="D4" s="39" t="s">
        <v>20</v>
      </c>
      <c r="E4" s="39" t="s">
        <v>147</v>
      </c>
      <c r="F4" s="39" t="s">
        <v>204</v>
      </c>
      <c r="G4" s="20" t="s">
        <v>148</v>
      </c>
      <c r="H4" s="9"/>
    </row>
    <row r="5" spans="1:8" ht="36.75" x14ac:dyDescent="0.2">
      <c r="A5" s="41">
        <v>4</v>
      </c>
      <c r="B5" s="42" t="s">
        <v>25</v>
      </c>
      <c r="C5" s="39" t="s">
        <v>22</v>
      </c>
      <c r="D5" s="39" t="s">
        <v>149</v>
      </c>
      <c r="E5" s="39" t="s">
        <v>24</v>
      </c>
      <c r="F5" s="39" t="s">
        <v>23</v>
      </c>
      <c r="G5" s="20" t="s">
        <v>5</v>
      </c>
      <c r="H5" s="9"/>
    </row>
    <row r="6" spans="1:8" ht="36" x14ac:dyDescent="0.2">
      <c r="A6" s="41">
        <f>A5+1</f>
        <v>5</v>
      </c>
      <c r="B6" s="26" t="s">
        <v>85</v>
      </c>
      <c r="C6" s="25" t="s">
        <v>86</v>
      </c>
      <c r="D6" s="25" t="s">
        <v>87</v>
      </c>
      <c r="E6" s="25" t="s">
        <v>88</v>
      </c>
      <c r="F6" s="25" t="s">
        <v>89</v>
      </c>
      <c r="G6" s="15" t="s">
        <v>90</v>
      </c>
      <c r="H6" s="10"/>
    </row>
    <row r="7" spans="1:8" ht="30" customHeight="1" x14ac:dyDescent="0.2">
      <c r="A7" s="41">
        <f t="shared" ref="A7:A13" si="0">A6+1</f>
        <v>6</v>
      </c>
      <c r="B7" s="26" t="s">
        <v>91</v>
      </c>
      <c r="C7" s="25" t="s">
        <v>67</v>
      </c>
      <c r="D7" s="25" t="s">
        <v>68</v>
      </c>
      <c r="E7" s="25" t="s">
        <v>92</v>
      </c>
      <c r="F7" s="25" t="s">
        <v>93</v>
      </c>
      <c r="G7" s="15" t="s">
        <v>94</v>
      </c>
      <c r="H7" s="10"/>
    </row>
    <row r="8" spans="1:8" ht="30" customHeight="1" x14ac:dyDescent="0.2">
      <c r="A8" s="41">
        <f t="shared" si="0"/>
        <v>7</v>
      </c>
      <c r="B8" s="25" t="s">
        <v>95</v>
      </c>
      <c r="C8" s="25" t="s">
        <v>96</v>
      </c>
      <c r="D8" s="25" t="s">
        <v>97</v>
      </c>
      <c r="E8" s="25" t="s">
        <v>98</v>
      </c>
      <c r="F8" s="25" t="s">
        <v>99</v>
      </c>
      <c r="G8" s="12" t="s">
        <v>100</v>
      </c>
      <c r="H8" s="10"/>
    </row>
    <row r="9" spans="1:8" ht="37.5" customHeight="1" x14ac:dyDescent="0.2">
      <c r="A9" s="41">
        <f t="shared" si="0"/>
        <v>8</v>
      </c>
      <c r="B9" s="28" t="s">
        <v>205</v>
      </c>
      <c r="C9" s="29" t="s">
        <v>110</v>
      </c>
      <c r="D9" s="29" t="s">
        <v>111</v>
      </c>
      <c r="E9" s="29" t="s">
        <v>167</v>
      </c>
      <c r="F9" s="29" t="s">
        <v>112</v>
      </c>
      <c r="G9" s="28" t="s">
        <v>113</v>
      </c>
      <c r="H9" s="10"/>
    </row>
    <row r="10" spans="1:8" ht="36" x14ac:dyDescent="0.2">
      <c r="A10" s="41">
        <f t="shared" si="0"/>
        <v>9</v>
      </c>
      <c r="B10" s="26" t="s">
        <v>168</v>
      </c>
      <c r="C10" s="12" t="s">
        <v>169</v>
      </c>
      <c r="D10" s="12" t="s">
        <v>170</v>
      </c>
      <c r="E10" s="12" t="s">
        <v>171</v>
      </c>
      <c r="F10" s="12" t="s">
        <v>172</v>
      </c>
      <c r="G10" s="15" t="s">
        <v>173</v>
      </c>
    </row>
    <row r="11" spans="1:8" ht="48" x14ac:dyDescent="0.2">
      <c r="A11" s="41">
        <f t="shared" si="0"/>
        <v>10</v>
      </c>
      <c r="B11" s="15" t="s">
        <v>174</v>
      </c>
      <c r="C11" s="12" t="s">
        <v>175</v>
      </c>
      <c r="D11" s="12" t="s">
        <v>176</v>
      </c>
      <c r="E11" s="12" t="s">
        <v>177</v>
      </c>
      <c r="F11" s="12" t="s">
        <v>178</v>
      </c>
      <c r="G11" s="15" t="s">
        <v>165</v>
      </c>
    </row>
    <row r="12" spans="1:8" ht="30" customHeight="1" x14ac:dyDescent="0.2">
      <c r="A12" s="41">
        <f t="shared" si="0"/>
        <v>11</v>
      </c>
      <c r="B12" s="25" t="s">
        <v>206</v>
      </c>
      <c r="C12" s="25" t="s">
        <v>207</v>
      </c>
      <c r="D12" s="25" t="s">
        <v>179</v>
      </c>
      <c r="E12" s="25" t="s">
        <v>180</v>
      </c>
      <c r="F12" s="25" t="s">
        <v>181</v>
      </c>
      <c r="G12" s="26" t="s">
        <v>182</v>
      </c>
    </row>
    <row r="13" spans="1:8" ht="36" x14ac:dyDescent="0.2">
      <c r="A13" s="41">
        <f t="shared" si="0"/>
        <v>12</v>
      </c>
      <c r="B13" s="25" t="s">
        <v>183</v>
      </c>
      <c r="C13" s="25" t="s">
        <v>184</v>
      </c>
      <c r="D13" s="25" t="s">
        <v>185</v>
      </c>
      <c r="E13" s="25" t="s">
        <v>186</v>
      </c>
      <c r="F13" s="25" t="s">
        <v>187</v>
      </c>
      <c r="G13" s="26" t="s">
        <v>113</v>
      </c>
    </row>
  </sheetData>
  <phoneticPr fontId="1" type="noConversion"/>
  <dataValidations count="2">
    <dataValidation type="list" allowBlank="1" showInputMessage="1" showErrorMessage="1" sqref="IQ1">
      <formula1>题目类型</formula1>
    </dataValidation>
    <dataValidation type="list" allowBlank="1" showInputMessage="1" showErrorMessage="1" sqref="IR1">
      <formula1>题目难度</formula1>
    </dataValidation>
  </dataValidations>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selection activeCell="B6" sqref="B6"/>
    </sheetView>
  </sheetViews>
  <sheetFormatPr defaultColWidth="10.75" defaultRowHeight="30" customHeight="1" x14ac:dyDescent="0.2"/>
  <cols>
    <col min="1" max="1" width="3.875" style="7" customWidth="1"/>
    <col min="2" max="2" width="72.625" style="1" customWidth="1"/>
    <col min="3" max="3" width="8.125" style="7" customWidth="1"/>
    <col min="4" max="4" width="8.5" style="7" customWidth="1"/>
    <col min="5" max="5" width="7.5" style="7" customWidth="1"/>
    <col min="6" max="16384" width="10.75" style="7"/>
  </cols>
  <sheetData>
    <row r="1" spans="1:7" s="6" customFormat="1" ht="30" customHeight="1" x14ac:dyDescent="0.15">
      <c r="A1" s="30" t="s">
        <v>150</v>
      </c>
      <c r="B1" s="31" t="s">
        <v>139</v>
      </c>
      <c r="C1" s="32" t="s">
        <v>140</v>
      </c>
      <c r="D1" s="32" t="s">
        <v>7</v>
      </c>
      <c r="E1" s="32" t="s">
        <v>1</v>
      </c>
    </row>
    <row r="2" spans="1:7" ht="30" customHeight="1" x14ac:dyDescent="0.2">
      <c r="A2" s="33">
        <v>1</v>
      </c>
      <c r="B2" s="39" t="s">
        <v>17</v>
      </c>
      <c r="C2" s="34" t="s">
        <v>2</v>
      </c>
      <c r="D2" s="34" t="s">
        <v>3</v>
      </c>
      <c r="E2" s="34" t="s">
        <v>4</v>
      </c>
    </row>
    <row r="3" spans="1:7" ht="39" customHeight="1" x14ac:dyDescent="0.2">
      <c r="A3" s="33">
        <v>2</v>
      </c>
      <c r="B3" s="39" t="s">
        <v>21</v>
      </c>
      <c r="C3" s="34" t="s">
        <v>2</v>
      </c>
      <c r="D3" s="34" t="s">
        <v>3</v>
      </c>
      <c r="E3" s="34" t="s">
        <v>11</v>
      </c>
    </row>
    <row r="4" spans="1:7" ht="30" customHeight="1" x14ac:dyDescent="0.2">
      <c r="A4" s="33">
        <v>3</v>
      </c>
      <c r="B4" s="39" t="s">
        <v>151</v>
      </c>
      <c r="C4" s="34" t="s">
        <v>2</v>
      </c>
      <c r="D4" s="34" t="s">
        <v>3</v>
      </c>
      <c r="E4" s="34" t="s">
        <v>11</v>
      </c>
    </row>
    <row r="5" spans="1:7" ht="30" customHeight="1" x14ac:dyDescent="0.2">
      <c r="A5" s="33">
        <v>4</v>
      </c>
      <c r="B5" s="39" t="s">
        <v>152</v>
      </c>
      <c r="C5" s="34" t="s">
        <v>2</v>
      </c>
      <c r="D5" s="34" t="s">
        <v>3</v>
      </c>
      <c r="E5" s="34" t="s">
        <v>4</v>
      </c>
    </row>
    <row r="6" spans="1:7" ht="30" customHeight="1" x14ac:dyDescent="0.2">
      <c r="A6" s="33">
        <f>A5+1</f>
        <v>5</v>
      </c>
      <c r="B6" s="39" t="s">
        <v>44</v>
      </c>
      <c r="C6" s="34" t="s">
        <v>2</v>
      </c>
      <c r="D6" s="34" t="s">
        <v>3</v>
      </c>
      <c r="E6" s="34" t="s">
        <v>4</v>
      </c>
    </row>
    <row r="7" spans="1:7" ht="30" customHeight="1" x14ac:dyDescent="0.2">
      <c r="A7" s="33">
        <f t="shared" ref="A7:A20" si="0">A6+1</f>
        <v>6</v>
      </c>
      <c r="B7" s="39" t="s">
        <v>45</v>
      </c>
      <c r="C7" s="34" t="s">
        <v>2</v>
      </c>
      <c r="D7" s="34" t="s">
        <v>3</v>
      </c>
      <c r="E7" s="34" t="s">
        <v>11</v>
      </c>
    </row>
    <row r="8" spans="1:7" ht="30" customHeight="1" x14ac:dyDescent="0.2">
      <c r="A8" s="33">
        <f t="shared" si="0"/>
        <v>7</v>
      </c>
      <c r="B8" s="39" t="s">
        <v>46</v>
      </c>
      <c r="C8" s="34" t="s">
        <v>2</v>
      </c>
      <c r="D8" s="34" t="s">
        <v>3</v>
      </c>
      <c r="E8" s="34" t="s">
        <v>4</v>
      </c>
    </row>
    <row r="9" spans="1:7" ht="30" customHeight="1" x14ac:dyDescent="0.2">
      <c r="A9" s="33">
        <f t="shared" si="0"/>
        <v>8</v>
      </c>
      <c r="B9" s="39" t="s">
        <v>47</v>
      </c>
      <c r="C9" s="34" t="s">
        <v>2</v>
      </c>
      <c r="D9" s="34" t="s">
        <v>3</v>
      </c>
      <c r="E9" s="34" t="s">
        <v>11</v>
      </c>
    </row>
    <row r="10" spans="1:7" s="4" customFormat="1" ht="38.25" customHeight="1" x14ac:dyDescent="0.2">
      <c r="A10" s="33">
        <f t="shared" si="0"/>
        <v>9</v>
      </c>
      <c r="B10" s="12" t="s">
        <v>208</v>
      </c>
      <c r="C10" s="15" t="s">
        <v>2</v>
      </c>
      <c r="D10" s="15" t="s">
        <v>3</v>
      </c>
      <c r="E10" s="15" t="s">
        <v>54</v>
      </c>
      <c r="F10" s="3"/>
      <c r="G10" s="3"/>
    </row>
    <row r="11" spans="1:7" ht="12.75" x14ac:dyDescent="0.2">
      <c r="A11" s="33">
        <f t="shared" si="0"/>
        <v>10</v>
      </c>
      <c r="B11" s="39" t="s">
        <v>209</v>
      </c>
      <c r="C11" s="35" t="s">
        <v>101</v>
      </c>
      <c r="D11" s="35" t="s">
        <v>102</v>
      </c>
      <c r="E11" s="36" t="s">
        <v>4</v>
      </c>
    </row>
    <row r="12" spans="1:7" ht="12.75" x14ac:dyDescent="0.2">
      <c r="A12" s="33">
        <f t="shared" si="0"/>
        <v>11</v>
      </c>
      <c r="B12" s="25" t="s">
        <v>210</v>
      </c>
      <c r="C12" s="35" t="s">
        <v>101</v>
      </c>
      <c r="D12" s="35" t="s">
        <v>102</v>
      </c>
      <c r="E12" s="36" t="s">
        <v>60</v>
      </c>
    </row>
    <row r="13" spans="1:7" ht="27" customHeight="1" x14ac:dyDescent="0.2">
      <c r="A13" s="33">
        <f t="shared" si="0"/>
        <v>12</v>
      </c>
      <c r="B13" s="25" t="s">
        <v>211</v>
      </c>
      <c r="C13" s="35" t="s">
        <v>101</v>
      </c>
      <c r="D13" s="35" t="s">
        <v>102</v>
      </c>
      <c r="E13" s="36" t="s">
        <v>4</v>
      </c>
    </row>
    <row r="14" spans="1:7" ht="30.75" customHeight="1" x14ac:dyDescent="0.2">
      <c r="A14" s="33">
        <f t="shared" si="0"/>
        <v>13</v>
      </c>
      <c r="B14" s="25" t="s">
        <v>212</v>
      </c>
      <c r="C14" s="35" t="s">
        <v>101</v>
      </c>
      <c r="D14" s="35" t="s">
        <v>102</v>
      </c>
      <c r="E14" s="36" t="s">
        <v>4</v>
      </c>
    </row>
    <row r="15" spans="1:7" ht="22.5" customHeight="1" x14ac:dyDescent="0.2">
      <c r="A15" s="33">
        <f t="shared" si="0"/>
        <v>14</v>
      </c>
      <c r="B15" s="25" t="s">
        <v>213</v>
      </c>
      <c r="C15" s="35" t="s">
        <v>101</v>
      </c>
      <c r="D15" s="35" t="s">
        <v>102</v>
      </c>
      <c r="E15" s="36" t="s">
        <v>60</v>
      </c>
    </row>
    <row r="16" spans="1:7" ht="27.95" customHeight="1" x14ac:dyDescent="0.2">
      <c r="A16" s="33">
        <f t="shared" si="0"/>
        <v>15</v>
      </c>
      <c r="B16" s="25" t="s">
        <v>214</v>
      </c>
      <c r="C16" s="35" t="s">
        <v>101</v>
      </c>
      <c r="D16" s="35" t="s">
        <v>102</v>
      </c>
      <c r="E16" s="36" t="s">
        <v>60</v>
      </c>
    </row>
    <row r="17" spans="1:5" ht="30" customHeight="1" x14ac:dyDescent="0.2">
      <c r="A17" s="33">
        <f t="shared" si="0"/>
        <v>16</v>
      </c>
      <c r="B17" s="37" t="s">
        <v>153</v>
      </c>
      <c r="C17" s="38" t="s">
        <v>2</v>
      </c>
      <c r="D17" s="38" t="s">
        <v>3</v>
      </c>
      <c r="E17" s="38" t="s">
        <v>11</v>
      </c>
    </row>
    <row r="18" spans="1:5" ht="30" customHeight="1" x14ac:dyDescent="0.2">
      <c r="A18" s="33">
        <f t="shared" si="0"/>
        <v>17</v>
      </c>
      <c r="B18" s="37" t="s">
        <v>132</v>
      </c>
      <c r="C18" s="38" t="s">
        <v>2</v>
      </c>
      <c r="D18" s="38" t="s">
        <v>3</v>
      </c>
      <c r="E18" s="38" t="s">
        <v>131</v>
      </c>
    </row>
    <row r="19" spans="1:5" ht="30" customHeight="1" x14ac:dyDescent="0.2">
      <c r="A19" s="33">
        <f t="shared" si="0"/>
        <v>18</v>
      </c>
      <c r="B19" s="37" t="s">
        <v>154</v>
      </c>
      <c r="C19" s="38" t="s">
        <v>2</v>
      </c>
      <c r="D19" s="38" t="s">
        <v>3</v>
      </c>
      <c r="E19" s="38" t="s">
        <v>11</v>
      </c>
    </row>
    <row r="20" spans="1:5" ht="30" customHeight="1" x14ac:dyDescent="0.2">
      <c r="A20" s="33">
        <f t="shared" si="0"/>
        <v>19</v>
      </c>
      <c r="B20" s="14" t="s">
        <v>166</v>
      </c>
      <c r="C20" s="11" t="s">
        <v>101</v>
      </c>
      <c r="D20" s="11" t="s">
        <v>102</v>
      </c>
      <c r="E20" s="38" t="s">
        <v>11</v>
      </c>
    </row>
  </sheetData>
  <phoneticPr fontId="1" type="noConversion"/>
  <dataValidations disablePrompts="1" count="2">
    <dataValidation type="list" allowBlank="1" showInputMessage="1" showErrorMessage="1" sqref="IO10 WVA10 WLE10 WBI10 VRM10 VHQ10 UXU10 UNY10 UEC10 TUG10 TKK10 TAO10 SQS10 SGW10 RXA10 RNE10 RDI10 QTM10 QJQ10 PZU10 PPY10 PGC10 OWG10 OMK10 OCO10 NSS10 NIW10 MZA10 MPE10 MFI10 LVM10 LLQ10 LBU10 KRY10 KIC10 JYG10 JOK10 JEO10 IUS10 IKW10 IBA10 HRE10 HHI10 GXM10 GNQ10 GDU10 FTY10 FKC10 FAG10 EQK10 EGO10 DWS10 DMW10 DDA10 CTE10 CJI10 BZM10 BPQ10 BFU10 AVY10 AMC10 ACG10 SK10 IO1">
      <formula1>题目难度</formula1>
    </dataValidation>
    <dataValidation type="list" allowBlank="1" showInputMessage="1" showErrorMessage="1" sqref="WUZ10 WLD10 WBH10 VRL10 VHP10 UXT10 UNX10 UEB10 TUF10 TKJ10 TAN10 SQR10 SGV10 RWZ10 RND10 RDH10 QTL10 QJP10 PZT10 PPX10 PGB10 OWF10 OMJ10 OCN10 NSR10 NIV10 MYZ10 MPD10 MFH10 LVL10 LLP10 LBT10 KRX10 KIB10 JYF10 JOJ10 JEN10 IUR10 IKV10 IAZ10 HRD10 HHH10 GXL10 GNP10 GDT10 FTX10 FKB10 FAF10 EQJ10 EGN10 DWR10 DMV10 DCZ10 CTD10 CJH10 BZL10 BPP10 BFT10 AVX10 AMB10 ACF10 SJ10 IN10 IN1">
      <formula1>题目类型</formula1>
    </dataValidation>
  </dataValidation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单选题</vt:lpstr>
      <vt:lpstr>多选题</vt:lpstr>
      <vt:lpstr>判断题</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2018-12-12T09:24:36Z</dcterms:modified>
</cp:coreProperties>
</file>